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одаток 2" sheetId="1" r:id="rId1"/>
  </sheets>
  <calcPr calcId="125725"/>
</workbook>
</file>

<file path=xl/calcChain.xml><?xml version="1.0" encoding="utf-8"?>
<calcChain xmlns="http://schemas.openxmlformats.org/spreadsheetml/2006/main">
  <c r="K55" i="1"/>
  <c r="J55"/>
  <c r="M42"/>
  <c r="N42"/>
  <c r="I55"/>
  <c r="M49"/>
  <c r="N49"/>
  <c r="L55"/>
  <c r="H55"/>
  <c r="G55"/>
  <c r="N47"/>
  <c r="M47"/>
  <c r="N44"/>
  <c r="M45"/>
  <c r="M46"/>
  <c r="M48"/>
  <c r="M50"/>
  <c r="N50"/>
  <c r="N24"/>
  <c r="M24"/>
  <c r="N54"/>
  <c r="N53"/>
  <c r="N52"/>
  <c r="N48"/>
  <c r="N46"/>
  <c r="N45"/>
  <c r="N43"/>
  <c r="N41"/>
  <c r="N40"/>
  <c r="N39"/>
  <c r="N38"/>
  <c r="N37"/>
  <c r="N36"/>
  <c r="N34"/>
  <c r="N35"/>
  <c r="N33"/>
  <c r="N32"/>
  <c r="N31"/>
  <c r="N30"/>
  <c r="N29"/>
  <c r="N28"/>
  <c r="N27"/>
  <c r="N26"/>
  <c r="N25"/>
  <c r="N23"/>
  <c r="N21"/>
  <c r="N20"/>
  <c r="N19"/>
  <c r="N17"/>
  <c r="N16"/>
  <c r="N15"/>
  <c r="N14"/>
  <c r="N13"/>
  <c r="N12"/>
  <c r="M54"/>
  <c r="M53"/>
  <c r="M52"/>
  <c r="M44"/>
  <c r="M43"/>
  <c r="M40"/>
  <c r="M39"/>
  <c r="M38"/>
  <c r="M37"/>
  <c r="M36"/>
  <c r="M35"/>
  <c r="M34"/>
  <c r="M33"/>
  <c r="M32"/>
  <c r="M31"/>
  <c r="M30"/>
  <c r="M29"/>
  <c r="M27"/>
  <c r="M26"/>
  <c r="M25"/>
  <c r="M23"/>
  <c r="M21"/>
  <c r="M20"/>
  <c r="M19"/>
  <c r="M18"/>
  <c r="M17"/>
  <c r="M16"/>
  <c r="M15"/>
  <c r="M14"/>
  <c r="M13"/>
  <c r="M12"/>
  <c r="M55" l="1"/>
  <c r="N55"/>
</calcChain>
</file>

<file path=xl/sharedStrings.xml><?xml version="1.0" encoding="utf-8"?>
<sst xmlns="http://schemas.openxmlformats.org/spreadsheetml/2006/main" count="350" uniqueCount="88">
  <si>
    <t>№</t>
  </si>
  <si>
    <t>2016-2018 роки</t>
  </si>
  <si>
    <t>план</t>
  </si>
  <si>
    <t>факт</t>
  </si>
  <si>
    <t>Очікуваний результат</t>
  </si>
  <si>
    <t>2016 рік</t>
  </si>
  <si>
    <t>2017рік</t>
  </si>
  <si>
    <t>2018 рік</t>
  </si>
  <si>
    <t>Разом</t>
  </si>
  <si>
    <t>1.1 придбання тролейбусів</t>
  </si>
  <si>
    <t>1.2 придбання електричних міських автобусів</t>
  </si>
  <si>
    <t>УТіЗ міської ради, КП «ЖТТУ»</t>
  </si>
  <si>
    <t>міський бюджет</t>
  </si>
  <si>
    <t xml:space="preserve">1.3 придбання вузлів, агрегатів, матеріалів, запасних частин для проведення капітальних ремонтів елетротранспорту:
-тролейбусів -20 од
</t>
  </si>
  <si>
    <t>1.4 придбання вузлів, агрегатів, матеріалів, запасних частин для рухомого складу</t>
  </si>
  <si>
    <t>2.2 будівництво контактної мережі</t>
  </si>
  <si>
    <r>
      <t xml:space="preserve">2.3 </t>
    </r>
    <r>
      <rPr>
        <sz val="10"/>
        <color theme="1"/>
        <rFont val="Times New Roman"/>
        <family val="1"/>
        <charset val="204"/>
      </rPr>
      <t>придбання матеріалів, спецчастин контактної і кабельної мережі для будівництва та обслуговування тролейбусної лінії</t>
    </r>
  </si>
  <si>
    <t>2.4 придбання контактного проводу, спецчастин, матеріалів та ізоляторів для контактної мережі</t>
  </si>
  <si>
    <t>2.5 придбання силового кабелю для проведення капітального ремонту кабельної мережі</t>
  </si>
  <si>
    <t>2.6 технічне переоснащення системи диспетчеризації тягових підстанцій з заміною комплексу телемеханіки на „Граніт-Мікро”</t>
  </si>
  <si>
    <t>3.2 придбання автомобіля КРАЗ для буксирування рухомого складу</t>
  </si>
  <si>
    <t>3.3 придбання мийного комплексу</t>
  </si>
  <si>
    <t>3.4 придбання автовишки контактної мережі</t>
  </si>
  <si>
    <t>3.5 придбання зварювального напівавтомата</t>
  </si>
  <si>
    <t>3.6 придбання генератора</t>
  </si>
  <si>
    <t>3.7 придбання комплекту обладнання для відшуку місць пошкодження кабельних ліній</t>
  </si>
  <si>
    <t>3.8 придбання газоплазменної різки листового металу</t>
  </si>
  <si>
    <t>3.9 придбання обладнання для полімерного фарбування деталей</t>
  </si>
  <si>
    <t>3.10 придбання компресора стаціонарного</t>
  </si>
  <si>
    <t>3.11 придбання ножниць гільотинних</t>
  </si>
  <si>
    <t>4.1 виготовлення та встановлення  схем з графіками руху на зупинках громадського транспорту</t>
  </si>
  <si>
    <r>
      <t xml:space="preserve">4.2 виготовлення проектно-кошторисної документації для будівництва тролейбусної </t>
    </r>
    <r>
      <rPr>
        <sz val="10"/>
        <color rgb="FF000000"/>
        <rFont val="Times New Roman"/>
        <family val="1"/>
        <charset val="204"/>
      </rPr>
      <t>лінії до мікрорайону Маликова</t>
    </r>
  </si>
  <si>
    <t>4.3 придбання нових зупинок громадського транспорту</t>
  </si>
  <si>
    <t>4.4 обстеження пасажиропотоку в міському пасажирському транспорті</t>
  </si>
  <si>
    <t>6. Обсяг видатків для здійснення внеску до статутного капіталу КП «Житомиртранспорт» міської ради, з них на:</t>
  </si>
  <si>
    <t>6.1 погашення заборгованості із виплати заробітної плати працівникам КП «Житомиртранспорт» міської ради, сплата штрафних санкцій та виплата заробітної плати.</t>
  </si>
  <si>
    <t>-</t>
  </si>
  <si>
    <t>міський бюджет, кошти підприємства</t>
  </si>
  <si>
    <t>3.1 придбання інформаційних систем для рухомого складу: -Переднє інформаційне табло – 20 шт.; -Бокове  інформаційне табло – 20 шт.; -Заднє інформаційне табло – 20 шт.; -Внутрішнє інформаційне табло – 20 шт.; Бортовий комп'ютер с FLASH картою – 20 шт.</t>
  </si>
  <si>
    <t>2017-2018 роки</t>
  </si>
  <si>
    <t>2017 рік</t>
  </si>
  <si>
    <t>Завдання</t>
  </si>
  <si>
    <t>Зміст заходів</t>
  </si>
  <si>
    <t>Термін викона-ння</t>
  </si>
  <si>
    <t>Виконав-ці</t>
  </si>
  <si>
    <t>Джерела фінансу-вання</t>
  </si>
  <si>
    <t xml:space="preserve">Обсяги фінансування по роках, тис. грн.
</t>
  </si>
  <si>
    <t xml:space="preserve">Напрями діяльності та заходи 
Програми розвитку міського електротранспорту м. Житомира на 2016 - 2018 роки
</t>
  </si>
  <si>
    <t>Оновити рухомий склад</t>
  </si>
  <si>
    <t>Техніч-не переос-наще-ння контакт-
ної, кабель-ної мережі, трамвай-ної колії, тягових підстан-цій</t>
  </si>
  <si>
    <t xml:space="preserve">Покраще-ння технічних та експлуата-ційних характеристик виробни-чої бази
Покраще-ння технічних та експлуата-ційних характерис-тик виробничої бази
</t>
  </si>
  <si>
    <t>Всього видатків за програмою</t>
  </si>
  <si>
    <t>міський бюджет, залучені кошти</t>
  </si>
  <si>
    <t>УТіЗ міської ради</t>
  </si>
  <si>
    <t>5.1 виплата заробітної плати, сплата податків і зборів на заробітну плату та оплата електроенергії.</t>
  </si>
  <si>
    <t>5.2 страхування електротранспорт-них засобів (трамваї, тролейбуси), водіїв, кондукторів від нещасних випадків на транспорті</t>
  </si>
  <si>
    <t xml:space="preserve"> Оновити виробничу базу, а також технічно переосна-щити
 Оновити виробничу базу, а також технічно переосна-щити
 Оновити виробничу базу, а також технічно переосна-щити
 Оновити виробничу базу, а також технічно переосна-щити
</t>
  </si>
  <si>
    <t>Забезпе-чити безпере-бійну роботу підприє-мства</t>
  </si>
  <si>
    <t>Забезпе-чити роботу підприє-мства</t>
  </si>
  <si>
    <t>2016-2017 роки</t>
  </si>
  <si>
    <t>УТіЗ міської ради, КП «Житомиртранспорт»</t>
  </si>
  <si>
    <t>4.5 придбання  пластикових карт для автоматизованої системи оплати за проїзд - 80000 шт.</t>
  </si>
  <si>
    <t xml:space="preserve">Забезпечення постійності, регулярності та надійності роботи електротранспорту, збільшення обсягу надання послуг з перевезення пасажирів
</t>
  </si>
  <si>
    <t xml:space="preserve">Розвиток інфраст-руктури,
Покращення надання послуг з перевезення пасажирів міським електро-транспортом
</t>
  </si>
  <si>
    <t>Збільшення обсягу надання послуг з перевезення пасажирів</t>
  </si>
  <si>
    <t xml:space="preserve">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</t>
  </si>
  <si>
    <t>Відновлення та забезпечення функціонування підприємства</t>
  </si>
  <si>
    <t>Підвищення обізнаності житомирян правилами та порядком користування Е-квитком та АСОП</t>
  </si>
  <si>
    <t>3.12 придбання матеріалів і комплектуючих для системи освітлення</t>
  </si>
  <si>
    <t xml:space="preserve">3.13 придбання зварювального агрегату </t>
  </si>
  <si>
    <t>3.14 придбання підстанції тягової модульної</t>
  </si>
  <si>
    <t>3.15 придбання міні-екскаватора</t>
  </si>
  <si>
    <t>3.16 придбання матеріалів для ремонту покрівлі виробничих приміщень</t>
  </si>
  <si>
    <t xml:space="preserve">3.17 придбання GPS – пристроїв та пристроїв для озвучування зупинок </t>
  </si>
  <si>
    <t>3.18 придбання обладнання для діагностики механічного та електронного обладнання тролейбусів</t>
  </si>
  <si>
    <t>3.19 технічне переоснащення автоматизованою системою оплати за проїзд</t>
  </si>
  <si>
    <t>3.20 придбання обладнання для доступу до WiFi в електротранспорті</t>
  </si>
  <si>
    <t>2015 рік</t>
  </si>
  <si>
    <t>3.21 придбання шин для електротранспорту</t>
  </si>
  <si>
    <t>2017 - 2018 роки</t>
  </si>
  <si>
    <t>6.2 придбання основних засобів, в т.ч.: комп'ютерної техніки, периферійних пристроїв, мережевого обладнання, офісних меблів, розробка сайту, тощо.</t>
  </si>
  <si>
    <t>Створення бази роботи підприємства та забезпечення інформаційної безпеки та   безперебійної роботи АСОП</t>
  </si>
  <si>
    <t>Проінформувати населення щодо впровадження Е-квитка</t>
  </si>
  <si>
    <r>
      <t xml:space="preserve">2.1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придбання автоматичних стрілок для трамвайної колії  – 2 шт</t>
    </r>
  </si>
  <si>
    <t xml:space="preserve">Начальник управління 
транспорту і зв’язку міської ради                                                                                                 В.А.Климчук-Побережник
Секретар міської ради                                                                                                                 Н.М. Чиж
</t>
  </si>
  <si>
    <t>7.1 Проведення заходів інформування населення в т.ч.: розробка графічних, відео, аудіо- матеріалів та їх розповсюдження, тощо.</t>
  </si>
  <si>
    <t>Додаток 2 
до рішення міської ради                           від _______ № _____</t>
  </si>
  <si>
    <t xml:space="preserve">2.7 придбання матеріалів та запасних частин для проведення капітального ремонту трамвайної колії на участку від вул. Хлібна до вул. Небесної сотні 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</si>
</sst>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1" xfId="0" applyBorder="1"/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3" fillId="0" borderId="6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164" fontId="7" fillId="0" borderId="4" xfId="0" applyNumberFormat="1" applyFont="1" applyBorder="1"/>
    <xf numFmtId="0" fontId="1" fillId="0" borderId="4" xfId="0" applyFont="1" applyBorder="1" applyAlignment="1">
      <alignment horizontal="center" vertical="top" wrapText="1"/>
    </xf>
    <xf numFmtId="164" fontId="8" fillId="0" borderId="0" xfId="0" applyNumberFormat="1" applyFont="1"/>
    <xf numFmtId="0" fontId="6" fillId="0" borderId="0" xfId="0" applyFont="1"/>
    <xf numFmtId="164" fontId="1" fillId="0" borderId="7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left" vertical="top"/>
    </xf>
    <xf numFmtId="0" fontId="9" fillId="0" borderId="4" xfId="0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/>
    </xf>
    <xf numFmtId="164" fontId="9" fillId="0" borderId="1" xfId="0" applyNumberFormat="1" applyFont="1" applyBorder="1" applyAlignment="1">
      <alignment horizontal="center" vertical="top" wrapText="1"/>
    </xf>
    <xf numFmtId="0" fontId="10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64" fontId="11" fillId="0" borderId="4" xfId="0" applyNumberFormat="1" applyFont="1" applyBorder="1"/>
    <xf numFmtId="164" fontId="1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"/>
  <sheetViews>
    <sheetView tabSelected="1" view="pageLayout" topLeftCell="A54" zoomScale="70" zoomScalePageLayoutView="70" workbookViewId="0">
      <selection activeCell="J52" sqref="J52"/>
    </sheetView>
  </sheetViews>
  <sheetFormatPr defaultRowHeight="15"/>
  <cols>
    <col min="1" max="1" width="2" customWidth="1"/>
    <col min="2" max="2" width="9.28515625" style="34" customWidth="1"/>
    <col min="3" max="3" width="15.42578125" style="28" customWidth="1"/>
    <col min="4" max="4" width="7.7109375" style="35" customWidth="1"/>
    <col min="5" max="5" width="9.140625" style="17" customWidth="1"/>
    <col min="6" max="6" width="8.7109375" style="17" customWidth="1"/>
    <col min="7" max="7" width="7.42578125" customWidth="1"/>
    <col min="8" max="8" width="7.140625" customWidth="1"/>
    <col min="9" max="9" width="8.85546875" customWidth="1"/>
    <col min="10" max="10" width="8.7109375" customWidth="1"/>
    <col min="11" max="11" width="9" customWidth="1"/>
    <col min="12" max="12" width="8.28515625" customWidth="1"/>
    <col min="13" max="13" width="9.28515625" customWidth="1"/>
    <col min="14" max="14" width="7.85546875" customWidth="1"/>
    <col min="15" max="15" width="12.28515625" customWidth="1"/>
  </cols>
  <sheetData>
    <row r="1" spans="1:16">
      <c r="M1" s="70" t="s">
        <v>86</v>
      </c>
      <c r="N1" s="70"/>
      <c r="O1" s="70"/>
    </row>
    <row r="2" spans="1:16">
      <c r="M2" s="70"/>
      <c r="N2" s="70"/>
      <c r="O2" s="70"/>
    </row>
    <row r="3" spans="1:16">
      <c r="M3" s="70"/>
      <c r="N3" s="70"/>
      <c r="O3" s="70"/>
    </row>
    <row r="5" spans="1:16">
      <c r="A5" s="67" t="s">
        <v>47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6" ht="35.25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</row>
    <row r="7" spans="1:16">
      <c r="A7" s="75" t="s">
        <v>0</v>
      </c>
      <c r="B7" s="74" t="s">
        <v>41</v>
      </c>
      <c r="C7" s="76" t="s">
        <v>42</v>
      </c>
      <c r="D7" s="74" t="s">
        <v>43</v>
      </c>
      <c r="E7" s="76" t="s">
        <v>44</v>
      </c>
      <c r="F7" s="76" t="s">
        <v>45</v>
      </c>
      <c r="G7" s="76" t="s">
        <v>46</v>
      </c>
      <c r="H7" s="76"/>
      <c r="I7" s="76"/>
      <c r="J7" s="76"/>
      <c r="K7" s="76"/>
      <c r="L7" s="76"/>
      <c r="M7" s="76"/>
      <c r="N7" s="76"/>
      <c r="O7" s="77" t="s">
        <v>4</v>
      </c>
      <c r="P7" s="2"/>
    </row>
    <row r="8" spans="1:16">
      <c r="A8" s="75"/>
      <c r="B8" s="74"/>
      <c r="C8" s="76"/>
      <c r="D8" s="74"/>
      <c r="E8" s="76"/>
      <c r="F8" s="76"/>
      <c r="G8" s="76"/>
      <c r="H8" s="76"/>
      <c r="I8" s="76"/>
      <c r="J8" s="76"/>
      <c r="K8" s="76"/>
      <c r="L8" s="76"/>
      <c r="M8" s="76"/>
      <c r="N8" s="76"/>
      <c r="O8" s="77"/>
      <c r="P8" s="2"/>
    </row>
    <row r="9" spans="1:16">
      <c r="A9" s="75"/>
      <c r="B9" s="74"/>
      <c r="C9" s="76"/>
      <c r="D9" s="74"/>
      <c r="E9" s="76"/>
      <c r="F9" s="76"/>
      <c r="G9" s="75" t="s">
        <v>5</v>
      </c>
      <c r="H9" s="75"/>
      <c r="I9" s="76" t="s">
        <v>6</v>
      </c>
      <c r="J9" s="76"/>
      <c r="K9" s="76" t="s">
        <v>7</v>
      </c>
      <c r="L9" s="76"/>
      <c r="M9" s="76" t="s">
        <v>8</v>
      </c>
      <c r="N9" s="76"/>
      <c r="O9" s="77"/>
      <c r="P9" s="2"/>
    </row>
    <row r="10" spans="1:16">
      <c r="A10" s="3"/>
      <c r="B10" s="24"/>
      <c r="C10" s="3"/>
      <c r="D10" s="24"/>
      <c r="E10" s="8"/>
      <c r="F10" s="8"/>
      <c r="G10" s="3" t="s">
        <v>2</v>
      </c>
      <c r="H10" s="3" t="s">
        <v>3</v>
      </c>
      <c r="I10" s="3" t="s">
        <v>2</v>
      </c>
      <c r="J10" s="3" t="s">
        <v>3</v>
      </c>
      <c r="K10" s="3" t="s">
        <v>2</v>
      </c>
      <c r="L10" s="3" t="s">
        <v>3</v>
      </c>
      <c r="M10" s="3" t="s">
        <v>2</v>
      </c>
      <c r="N10" s="3" t="s">
        <v>3</v>
      </c>
      <c r="O10" s="3"/>
      <c r="P10" s="2"/>
    </row>
    <row r="11" spans="1:16">
      <c r="A11" s="8">
        <v>1</v>
      </c>
      <c r="B11" s="24">
        <v>2</v>
      </c>
      <c r="C11" s="8">
        <v>3</v>
      </c>
      <c r="D11" s="24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8">
        <v>11</v>
      </c>
      <c r="L11" s="8">
        <v>12</v>
      </c>
      <c r="M11" s="8">
        <v>13</v>
      </c>
      <c r="N11" s="8">
        <v>14</v>
      </c>
      <c r="O11" s="8">
        <v>15</v>
      </c>
      <c r="P11" s="2"/>
    </row>
    <row r="12" spans="1:16" ht="51">
      <c r="A12" s="76">
        <v>1</v>
      </c>
      <c r="B12" s="74" t="s">
        <v>48</v>
      </c>
      <c r="C12" s="6" t="s">
        <v>9</v>
      </c>
      <c r="D12" s="36" t="s">
        <v>1</v>
      </c>
      <c r="E12" s="7" t="s">
        <v>11</v>
      </c>
      <c r="F12" s="7" t="s">
        <v>52</v>
      </c>
      <c r="G12" s="13" t="s">
        <v>36</v>
      </c>
      <c r="H12" s="14" t="s">
        <v>36</v>
      </c>
      <c r="I12" s="13">
        <v>240000</v>
      </c>
      <c r="J12" s="14" t="s">
        <v>36</v>
      </c>
      <c r="K12" s="13">
        <v>75000</v>
      </c>
      <c r="L12" s="14" t="s">
        <v>36</v>
      </c>
      <c r="M12" s="13">
        <f>SUM(I12,K12)</f>
        <v>315000</v>
      </c>
      <c r="N12" s="14">
        <f t="shared" ref="N12:N17" si="0">SUM(H12,J12,L12)</f>
        <v>0</v>
      </c>
      <c r="O12" s="77" t="s">
        <v>62</v>
      </c>
    </row>
    <row r="13" spans="1:16" ht="58.5" customHeight="1">
      <c r="A13" s="76"/>
      <c r="B13" s="74"/>
      <c r="C13" s="6" t="s">
        <v>10</v>
      </c>
      <c r="D13" s="36" t="s">
        <v>1</v>
      </c>
      <c r="E13" s="7" t="s">
        <v>11</v>
      </c>
      <c r="F13" s="7" t="s">
        <v>12</v>
      </c>
      <c r="G13" s="13" t="s">
        <v>36</v>
      </c>
      <c r="H13" s="14" t="s">
        <v>36</v>
      </c>
      <c r="I13" s="13">
        <v>10000</v>
      </c>
      <c r="J13" s="13">
        <v>10000</v>
      </c>
      <c r="K13" s="13">
        <v>27000</v>
      </c>
      <c r="L13" s="14" t="s">
        <v>36</v>
      </c>
      <c r="M13" s="13">
        <f>SUM(I13,K13)</f>
        <v>37000</v>
      </c>
      <c r="N13" s="14">
        <f t="shared" si="0"/>
        <v>10000</v>
      </c>
      <c r="O13" s="77"/>
    </row>
    <row r="14" spans="1:16" ht="186.75" customHeight="1">
      <c r="A14" s="76"/>
      <c r="B14" s="74"/>
      <c r="C14" s="5" t="s">
        <v>13</v>
      </c>
      <c r="D14" s="36" t="s">
        <v>1</v>
      </c>
      <c r="E14" s="7" t="s">
        <v>11</v>
      </c>
      <c r="F14" s="7" t="s">
        <v>37</v>
      </c>
      <c r="G14" s="13">
        <v>4000</v>
      </c>
      <c r="H14" s="14">
        <v>5000</v>
      </c>
      <c r="I14" s="13">
        <v>20000</v>
      </c>
      <c r="J14" s="14" t="s">
        <v>36</v>
      </c>
      <c r="K14" s="13">
        <v>20000</v>
      </c>
      <c r="L14" s="14" t="s">
        <v>36</v>
      </c>
      <c r="M14" s="13">
        <f>SUM(I14,K14)</f>
        <v>40000</v>
      </c>
      <c r="N14" s="14">
        <f t="shared" si="0"/>
        <v>5000</v>
      </c>
      <c r="O14" s="77"/>
    </row>
    <row r="15" spans="1:16" ht="76.5">
      <c r="A15" s="76"/>
      <c r="B15" s="74"/>
      <c r="C15" s="6" t="s">
        <v>14</v>
      </c>
      <c r="D15" s="36" t="s">
        <v>1</v>
      </c>
      <c r="E15" s="7" t="s">
        <v>11</v>
      </c>
      <c r="F15" s="7" t="s">
        <v>37</v>
      </c>
      <c r="G15" s="13">
        <v>214.2</v>
      </c>
      <c r="H15" s="14">
        <v>214.2</v>
      </c>
      <c r="I15" s="13" t="s">
        <v>36</v>
      </c>
      <c r="J15" s="14" t="s">
        <v>36</v>
      </c>
      <c r="K15" s="13" t="s">
        <v>36</v>
      </c>
      <c r="L15" s="14" t="s">
        <v>36</v>
      </c>
      <c r="M15" s="13">
        <f t="shared" ref="M15:M27" si="1">SUM(G15,I15,K15)</f>
        <v>214.2</v>
      </c>
      <c r="N15" s="14">
        <f t="shared" si="0"/>
        <v>214.2</v>
      </c>
      <c r="O15" s="77"/>
    </row>
    <row r="16" spans="1:16" ht="66.75">
      <c r="A16" s="10">
        <v>2</v>
      </c>
      <c r="B16" s="79" t="s">
        <v>49</v>
      </c>
      <c r="C16" s="6" t="s">
        <v>83</v>
      </c>
      <c r="D16" s="36" t="s">
        <v>1</v>
      </c>
      <c r="E16" s="7" t="s">
        <v>11</v>
      </c>
      <c r="F16" s="7" t="s">
        <v>37</v>
      </c>
      <c r="G16" s="13">
        <v>858</v>
      </c>
      <c r="H16" s="14">
        <v>858</v>
      </c>
      <c r="I16" s="13">
        <v>700</v>
      </c>
      <c r="J16" s="13">
        <v>700</v>
      </c>
      <c r="K16" s="13">
        <v>2000</v>
      </c>
      <c r="L16" s="14" t="s">
        <v>36</v>
      </c>
      <c r="M16" s="13">
        <f t="shared" si="1"/>
        <v>3558</v>
      </c>
      <c r="N16" s="14">
        <f t="shared" si="0"/>
        <v>1558</v>
      </c>
      <c r="O16" s="58" t="s">
        <v>50</v>
      </c>
    </row>
    <row r="17" spans="1:15" ht="51">
      <c r="A17" s="11"/>
      <c r="B17" s="80"/>
      <c r="C17" s="6" t="s">
        <v>15</v>
      </c>
      <c r="D17" s="36" t="s">
        <v>1</v>
      </c>
      <c r="E17" s="7" t="s">
        <v>11</v>
      </c>
      <c r="F17" s="7" t="s">
        <v>52</v>
      </c>
      <c r="G17" s="13" t="s">
        <v>36</v>
      </c>
      <c r="H17" s="14" t="s">
        <v>36</v>
      </c>
      <c r="I17" s="13">
        <v>12000</v>
      </c>
      <c r="J17" s="16" t="s">
        <v>36</v>
      </c>
      <c r="K17" s="16" t="s">
        <v>36</v>
      </c>
      <c r="L17" s="16" t="s">
        <v>36</v>
      </c>
      <c r="M17" s="13">
        <f t="shared" si="1"/>
        <v>12000</v>
      </c>
      <c r="N17" s="14">
        <f t="shared" si="0"/>
        <v>0</v>
      </c>
      <c r="O17" s="59"/>
    </row>
    <row r="18" spans="1:15" ht="135.75" customHeight="1">
      <c r="A18" s="11"/>
      <c r="B18" s="80"/>
      <c r="C18" s="6" t="s">
        <v>16</v>
      </c>
      <c r="D18" s="36" t="s">
        <v>1</v>
      </c>
      <c r="E18" s="7" t="s">
        <v>11</v>
      </c>
      <c r="F18" s="7" t="s">
        <v>37</v>
      </c>
      <c r="G18" s="15">
        <v>4700</v>
      </c>
      <c r="H18" s="16">
        <v>4700</v>
      </c>
      <c r="I18" s="15" t="s">
        <v>36</v>
      </c>
      <c r="J18" s="16" t="s">
        <v>36</v>
      </c>
      <c r="K18" s="15" t="s">
        <v>36</v>
      </c>
      <c r="L18" s="16" t="s">
        <v>36</v>
      </c>
      <c r="M18" s="13">
        <f t="shared" si="1"/>
        <v>4700</v>
      </c>
      <c r="N18" s="16">
        <v>4700</v>
      </c>
      <c r="O18" s="59"/>
    </row>
    <row r="19" spans="1:15" ht="105" customHeight="1">
      <c r="A19" s="11"/>
      <c r="B19" s="80"/>
      <c r="C19" s="6" t="s">
        <v>17</v>
      </c>
      <c r="D19" s="36" t="s">
        <v>1</v>
      </c>
      <c r="E19" s="7" t="s">
        <v>11</v>
      </c>
      <c r="F19" s="7" t="s">
        <v>37</v>
      </c>
      <c r="G19" s="13">
        <v>1900</v>
      </c>
      <c r="H19" s="14">
        <v>1900</v>
      </c>
      <c r="I19" s="13">
        <v>389.5</v>
      </c>
      <c r="J19" s="13">
        <v>389.5</v>
      </c>
      <c r="K19" s="13">
        <v>500</v>
      </c>
      <c r="L19" s="14"/>
      <c r="M19" s="13">
        <f t="shared" si="1"/>
        <v>2789.5</v>
      </c>
      <c r="N19" s="14">
        <f t="shared" ref="N19:N32" si="2">SUM(H19,J19,L19)</f>
        <v>2289.5</v>
      </c>
      <c r="O19" s="59"/>
    </row>
    <row r="20" spans="1:15" ht="98.25" customHeight="1">
      <c r="A20" s="11"/>
      <c r="B20" s="80"/>
      <c r="C20" s="6" t="s">
        <v>18</v>
      </c>
      <c r="D20" s="36" t="s">
        <v>1</v>
      </c>
      <c r="E20" s="7" t="s">
        <v>11</v>
      </c>
      <c r="F20" s="7" t="s">
        <v>37</v>
      </c>
      <c r="G20" s="13" t="s">
        <v>36</v>
      </c>
      <c r="H20" s="14" t="s">
        <v>36</v>
      </c>
      <c r="I20" s="13" t="s">
        <v>36</v>
      </c>
      <c r="J20" s="14" t="s">
        <v>36</v>
      </c>
      <c r="K20" s="13">
        <v>300</v>
      </c>
      <c r="L20" s="14" t="s">
        <v>36</v>
      </c>
      <c r="M20" s="13">
        <f t="shared" si="1"/>
        <v>300</v>
      </c>
      <c r="N20" s="14">
        <f t="shared" si="2"/>
        <v>0</v>
      </c>
      <c r="O20" s="59"/>
    </row>
    <row r="21" spans="1:15" ht="144.75" customHeight="1">
      <c r="A21" s="11"/>
      <c r="B21" s="80"/>
      <c r="C21" s="6" t="s">
        <v>19</v>
      </c>
      <c r="D21" s="36" t="s">
        <v>1</v>
      </c>
      <c r="E21" s="7" t="s">
        <v>11</v>
      </c>
      <c r="F21" s="7" t="s">
        <v>37</v>
      </c>
      <c r="G21" s="13">
        <v>920</v>
      </c>
      <c r="H21" s="14">
        <v>666.72</v>
      </c>
      <c r="I21" s="13" t="s">
        <v>36</v>
      </c>
      <c r="J21" s="14" t="s">
        <v>36</v>
      </c>
      <c r="K21" s="13" t="s">
        <v>36</v>
      </c>
      <c r="L21" s="14" t="s">
        <v>36</v>
      </c>
      <c r="M21" s="13">
        <f>SUM(G21,I21,K21)</f>
        <v>920</v>
      </c>
      <c r="N21" s="14">
        <f>SUM(H21,J21,L21)</f>
        <v>666.72</v>
      </c>
      <c r="O21" s="59"/>
    </row>
    <row r="22" spans="1:15" ht="187.5" customHeight="1">
      <c r="A22" s="4"/>
      <c r="B22" s="81"/>
      <c r="C22" s="6" t="s">
        <v>87</v>
      </c>
      <c r="D22" s="6" t="s">
        <v>40</v>
      </c>
      <c r="E22" s="6" t="s">
        <v>11</v>
      </c>
      <c r="F22" s="7" t="s">
        <v>37</v>
      </c>
      <c r="G22" s="13" t="s">
        <v>36</v>
      </c>
      <c r="H22" s="13" t="s">
        <v>36</v>
      </c>
      <c r="I22" s="7">
        <v>1455.8</v>
      </c>
      <c r="J22" s="7">
        <v>1455.8</v>
      </c>
      <c r="K22" s="7" t="s">
        <v>36</v>
      </c>
      <c r="L22" s="7" t="s">
        <v>36</v>
      </c>
      <c r="M22" s="7">
        <v>1455.8</v>
      </c>
      <c r="N22" s="7">
        <v>1455.8</v>
      </c>
      <c r="O22" s="60"/>
    </row>
    <row r="23" spans="1:15" ht="211.5" customHeight="1">
      <c r="A23" s="10">
        <v>3</v>
      </c>
      <c r="B23" s="58" t="s">
        <v>56</v>
      </c>
      <c r="C23" s="6" t="s">
        <v>38</v>
      </c>
      <c r="D23" s="36" t="s">
        <v>1</v>
      </c>
      <c r="E23" s="7" t="s">
        <v>11</v>
      </c>
      <c r="F23" s="7" t="s">
        <v>37</v>
      </c>
      <c r="G23" s="13" t="s">
        <v>36</v>
      </c>
      <c r="H23" s="14" t="s">
        <v>36</v>
      </c>
      <c r="I23" s="13">
        <v>800</v>
      </c>
      <c r="J23" s="13">
        <v>800</v>
      </c>
      <c r="K23" s="13" t="s">
        <v>36</v>
      </c>
      <c r="L23" s="14" t="s">
        <v>36</v>
      </c>
      <c r="M23" s="13">
        <f t="shared" si="1"/>
        <v>800</v>
      </c>
      <c r="N23" s="14">
        <f t="shared" si="2"/>
        <v>800</v>
      </c>
      <c r="O23" s="58" t="s">
        <v>65</v>
      </c>
    </row>
    <row r="24" spans="1:15" ht="63.75">
      <c r="A24" s="11"/>
      <c r="B24" s="59"/>
      <c r="C24" s="6" t="s">
        <v>20</v>
      </c>
      <c r="D24" s="36" t="s">
        <v>1</v>
      </c>
      <c r="E24" s="7" t="s">
        <v>11</v>
      </c>
      <c r="F24" s="7" t="s">
        <v>37</v>
      </c>
      <c r="G24" s="22" t="s">
        <v>36</v>
      </c>
      <c r="H24" s="23" t="s">
        <v>36</v>
      </c>
      <c r="I24" s="22">
        <v>1650</v>
      </c>
      <c r="J24" s="22">
        <v>1650</v>
      </c>
      <c r="K24" s="22" t="s">
        <v>36</v>
      </c>
      <c r="L24" s="23" t="s">
        <v>36</v>
      </c>
      <c r="M24" s="22">
        <f t="shared" si="1"/>
        <v>1650</v>
      </c>
      <c r="N24" s="14">
        <f t="shared" si="2"/>
        <v>1650</v>
      </c>
      <c r="O24" s="59"/>
    </row>
    <row r="25" spans="1:15" ht="51">
      <c r="A25" s="11"/>
      <c r="B25" s="59"/>
      <c r="C25" s="6" t="s">
        <v>21</v>
      </c>
      <c r="D25" s="36" t="s">
        <v>1</v>
      </c>
      <c r="E25" s="7" t="s">
        <v>11</v>
      </c>
      <c r="F25" s="7" t="s">
        <v>52</v>
      </c>
      <c r="G25" s="15" t="s">
        <v>36</v>
      </c>
      <c r="H25" s="16" t="s">
        <v>36</v>
      </c>
      <c r="I25" s="15">
        <v>3100</v>
      </c>
      <c r="J25" s="15"/>
      <c r="K25" s="15" t="s">
        <v>36</v>
      </c>
      <c r="L25" s="16" t="s">
        <v>36</v>
      </c>
      <c r="M25" s="13">
        <f t="shared" si="1"/>
        <v>3100</v>
      </c>
      <c r="N25" s="14">
        <f t="shared" si="2"/>
        <v>0</v>
      </c>
      <c r="O25" s="59"/>
    </row>
    <row r="26" spans="1:15" ht="63.75">
      <c r="A26" s="65"/>
      <c r="B26" s="59"/>
      <c r="C26" s="9" t="s">
        <v>22</v>
      </c>
      <c r="D26" s="36" t="s">
        <v>1</v>
      </c>
      <c r="E26" s="7" t="s">
        <v>11</v>
      </c>
      <c r="F26" s="7" t="s">
        <v>37</v>
      </c>
      <c r="G26" s="19">
        <v>1200</v>
      </c>
      <c r="H26" s="18">
        <v>900</v>
      </c>
      <c r="I26" s="19">
        <v>1500</v>
      </c>
      <c r="J26" s="19">
        <v>1500</v>
      </c>
      <c r="K26" s="19">
        <v>1500</v>
      </c>
      <c r="L26" s="18" t="s">
        <v>36</v>
      </c>
      <c r="M26" s="13">
        <f t="shared" si="1"/>
        <v>4200</v>
      </c>
      <c r="N26" s="14">
        <f t="shared" si="2"/>
        <v>2400</v>
      </c>
      <c r="O26" s="59"/>
    </row>
    <row r="27" spans="1:15" ht="63.75">
      <c r="A27" s="72"/>
      <c r="B27" s="59"/>
      <c r="C27" s="9" t="s">
        <v>23</v>
      </c>
      <c r="D27" s="36" t="s">
        <v>40</v>
      </c>
      <c r="E27" s="7"/>
      <c r="F27" s="7" t="s">
        <v>37</v>
      </c>
      <c r="G27" s="19" t="s">
        <v>36</v>
      </c>
      <c r="H27" s="18" t="s">
        <v>36</v>
      </c>
      <c r="I27" s="19">
        <v>50</v>
      </c>
      <c r="J27" s="19">
        <v>50</v>
      </c>
      <c r="K27" s="19" t="s">
        <v>36</v>
      </c>
      <c r="L27" s="18" t="s">
        <v>36</v>
      </c>
      <c r="M27" s="20">
        <f t="shared" si="1"/>
        <v>50</v>
      </c>
      <c r="N27" s="14">
        <f t="shared" si="2"/>
        <v>50</v>
      </c>
      <c r="O27" s="59"/>
    </row>
    <row r="28" spans="1:15" ht="63.75">
      <c r="A28" s="72"/>
      <c r="B28" s="59"/>
      <c r="C28" s="9" t="s">
        <v>24</v>
      </c>
      <c r="D28" s="36" t="s">
        <v>40</v>
      </c>
      <c r="E28" s="7" t="s">
        <v>11</v>
      </c>
      <c r="F28" s="7" t="s">
        <v>37</v>
      </c>
      <c r="G28" s="19" t="s">
        <v>36</v>
      </c>
      <c r="H28" s="18" t="s">
        <v>36</v>
      </c>
      <c r="I28" s="19">
        <v>20</v>
      </c>
      <c r="J28" s="19">
        <v>20</v>
      </c>
      <c r="K28" s="19" t="s">
        <v>36</v>
      </c>
      <c r="L28" s="18" t="s">
        <v>36</v>
      </c>
      <c r="M28" s="21">
        <v>4200</v>
      </c>
      <c r="N28" s="14">
        <f t="shared" si="2"/>
        <v>20</v>
      </c>
      <c r="O28" s="59"/>
    </row>
    <row r="29" spans="1:15" ht="83.25" customHeight="1">
      <c r="A29" s="72"/>
      <c r="B29" s="59"/>
      <c r="C29" s="9" t="s">
        <v>25</v>
      </c>
      <c r="D29" s="36" t="s">
        <v>40</v>
      </c>
      <c r="E29" s="7" t="s">
        <v>11</v>
      </c>
      <c r="F29" s="7" t="s">
        <v>37</v>
      </c>
      <c r="G29" s="19" t="s">
        <v>36</v>
      </c>
      <c r="H29" s="18" t="s">
        <v>36</v>
      </c>
      <c r="I29" s="19">
        <v>35</v>
      </c>
      <c r="J29" s="19">
        <v>35</v>
      </c>
      <c r="K29" s="19" t="s">
        <v>36</v>
      </c>
      <c r="L29" s="18" t="s">
        <v>36</v>
      </c>
      <c r="M29" s="20">
        <f t="shared" ref="M29:M40" si="3">SUM(G29,I29,K29)</f>
        <v>35</v>
      </c>
      <c r="N29" s="14">
        <f t="shared" si="2"/>
        <v>35</v>
      </c>
      <c r="O29" s="59"/>
    </row>
    <row r="30" spans="1:15" ht="63.75">
      <c r="A30" s="72"/>
      <c r="B30" s="59"/>
      <c r="C30" s="9" t="s">
        <v>26</v>
      </c>
      <c r="D30" s="36" t="s">
        <v>40</v>
      </c>
      <c r="E30" s="7" t="s">
        <v>11</v>
      </c>
      <c r="F30" s="7" t="s">
        <v>37</v>
      </c>
      <c r="G30" s="19" t="s">
        <v>36</v>
      </c>
      <c r="H30" s="18" t="s">
        <v>36</v>
      </c>
      <c r="I30" s="19">
        <v>300</v>
      </c>
      <c r="J30" s="19">
        <v>300</v>
      </c>
      <c r="K30" s="19" t="s">
        <v>36</v>
      </c>
      <c r="L30" s="18" t="s">
        <v>36</v>
      </c>
      <c r="M30" s="20">
        <f t="shared" si="3"/>
        <v>300</v>
      </c>
      <c r="N30" s="14">
        <f t="shared" si="2"/>
        <v>300</v>
      </c>
      <c r="O30" s="59"/>
    </row>
    <row r="31" spans="1:15" ht="71.25" customHeight="1">
      <c r="A31" s="72"/>
      <c r="B31" s="59"/>
      <c r="C31" s="9" t="s">
        <v>27</v>
      </c>
      <c r="D31" s="36" t="s">
        <v>40</v>
      </c>
      <c r="E31" s="7" t="s">
        <v>11</v>
      </c>
      <c r="F31" s="7" t="s">
        <v>37</v>
      </c>
      <c r="G31" s="19" t="s">
        <v>36</v>
      </c>
      <c r="H31" s="18" t="s">
        <v>36</v>
      </c>
      <c r="I31" s="19">
        <v>120</v>
      </c>
      <c r="J31" s="19">
        <v>120</v>
      </c>
      <c r="K31" s="19" t="s">
        <v>36</v>
      </c>
      <c r="L31" s="18" t="s">
        <v>36</v>
      </c>
      <c r="M31" s="20">
        <f t="shared" si="3"/>
        <v>120</v>
      </c>
      <c r="N31" s="14">
        <f t="shared" si="2"/>
        <v>120</v>
      </c>
      <c r="O31" s="59"/>
    </row>
    <row r="32" spans="1:15" ht="63.75">
      <c r="A32" s="72"/>
      <c r="B32" s="59"/>
      <c r="C32" s="9" t="s">
        <v>28</v>
      </c>
      <c r="D32" s="36" t="s">
        <v>40</v>
      </c>
      <c r="E32" s="7" t="s">
        <v>11</v>
      </c>
      <c r="F32" s="7" t="s">
        <v>37</v>
      </c>
      <c r="G32" s="19" t="s">
        <v>36</v>
      </c>
      <c r="H32" s="18" t="s">
        <v>36</v>
      </c>
      <c r="I32" s="19">
        <v>90</v>
      </c>
      <c r="J32" s="19">
        <v>90</v>
      </c>
      <c r="K32" s="19" t="s">
        <v>36</v>
      </c>
      <c r="L32" s="18" t="s">
        <v>36</v>
      </c>
      <c r="M32" s="20">
        <f t="shared" si="3"/>
        <v>90</v>
      </c>
      <c r="N32" s="14">
        <f t="shared" si="2"/>
        <v>90</v>
      </c>
      <c r="O32" s="59"/>
    </row>
    <row r="33" spans="1:15" ht="63.75">
      <c r="A33" s="72"/>
      <c r="B33" s="59"/>
      <c r="C33" s="9" t="s">
        <v>29</v>
      </c>
      <c r="D33" s="36" t="s">
        <v>40</v>
      </c>
      <c r="E33" s="7" t="s">
        <v>11</v>
      </c>
      <c r="F33" s="7" t="s">
        <v>37</v>
      </c>
      <c r="G33" s="19" t="s">
        <v>36</v>
      </c>
      <c r="H33" s="18" t="s">
        <v>36</v>
      </c>
      <c r="I33" s="19">
        <v>80</v>
      </c>
      <c r="J33" s="19">
        <v>80</v>
      </c>
      <c r="K33" s="19" t="s">
        <v>36</v>
      </c>
      <c r="L33" s="18" t="s">
        <v>36</v>
      </c>
      <c r="M33" s="20">
        <f t="shared" si="3"/>
        <v>80</v>
      </c>
      <c r="N33" s="14">
        <f t="shared" ref="N33" si="4">SUM(H33,J33,L33)</f>
        <v>80</v>
      </c>
      <c r="O33" s="59"/>
    </row>
    <row r="34" spans="1:15" ht="63.75">
      <c r="A34" s="72"/>
      <c r="B34" s="59"/>
      <c r="C34" s="6" t="s">
        <v>68</v>
      </c>
      <c r="D34" s="36" t="s">
        <v>40</v>
      </c>
      <c r="E34" s="7" t="s">
        <v>11</v>
      </c>
      <c r="F34" s="7" t="s">
        <v>37</v>
      </c>
      <c r="G34" s="19" t="s">
        <v>36</v>
      </c>
      <c r="H34" s="18" t="s">
        <v>36</v>
      </c>
      <c r="I34" s="19">
        <v>190</v>
      </c>
      <c r="J34" s="19">
        <v>190</v>
      </c>
      <c r="K34" s="19" t="s">
        <v>36</v>
      </c>
      <c r="L34" s="18" t="s">
        <v>36</v>
      </c>
      <c r="M34" s="20">
        <f t="shared" si="3"/>
        <v>190</v>
      </c>
      <c r="N34" s="14">
        <f>SUM(H34,J34,L34)</f>
        <v>190</v>
      </c>
      <c r="O34" s="59"/>
    </row>
    <row r="35" spans="1:15" ht="63.75">
      <c r="A35" s="72"/>
      <c r="B35" s="59"/>
      <c r="C35" s="6" t="s">
        <v>69</v>
      </c>
      <c r="D35" s="36" t="s">
        <v>1</v>
      </c>
      <c r="E35" s="7" t="s">
        <v>11</v>
      </c>
      <c r="F35" s="7" t="s">
        <v>37</v>
      </c>
      <c r="G35" s="19">
        <v>95</v>
      </c>
      <c r="H35" s="18">
        <v>95</v>
      </c>
      <c r="I35" s="19" t="s">
        <v>36</v>
      </c>
      <c r="J35" s="18" t="s">
        <v>36</v>
      </c>
      <c r="K35" s="19" t="s">
        <v>36</v>
      </c>
      <c r="L35" s="18" t="s">
        <v>36</v>
      </c>
      <c r="M35" s="20">
        <f t="shared" si="3"/>
        <v>95</v>
      </c>
      <c r="N35" s="14">
        <f>SUM(H35,J35,L35)</f>
        <v>95</v>
      </c>
      <c r="O35" s="59"/>
    </row>
    <row r="36" spans="1:15" ht="51">
      <c r="A36" s="72"/>
      <c r="B36" s="59"/>
      <c r="C36" s="6" t="s">
        <v>70</v>
      </c>
      <c r="D36" s="36" t="s">
        <v>1</v>
      </c>
      <c r="E36" s="7" t="s">
        <v>11</v>
      </c>
      <c r="F36" s="7" t="s">
        <v>52</v>
      </c>
      <c r="G36" s="19" t="s">
        <v>36</v>
      </c>
      <c r="H36" s="18" t="s">
        <v>36</v>
      </c>
      <c r="I36" s="19">
        <v>51900</v>
      </c>
      <c r="J36" s="18" t="s">
        <v>36</v>
      </c>
      <c r="K36" s="19" t="s">
        <v>36</v>
      </c>
      <c r="L36" s="18" t="s">
        <v>36</v>
      </c>
      <c r="M36" s="20">
        <f t="shared" si="3"/>
        <v>51900</v>
      </c>
      <c r="N36" s="14">
        <f t="shared" ref="N36:N46" si="5">SUM(H36,J36,L36)</f>
        <v>0</v>
      </c>
      <c r="O36" s="59"/>
    </row>
    <row r="37" spans="1:15" ht="63.75">
      <c r="A37" s="72"/>
      <c r="B37" s="59"/>
      <c r="C37" s="6" t="s">
        <v>71</v>
      </c>
      <c r="D37" s="36" t="s">
        <v>39</v>
      </c>
      <c r="E37" s="7" t="s">
        <v>11</v>
      </c>
      <c r="F37" s="7" t="s">
        <v>37</v>
      </c>
      <c r="G37" s="19">
        <v>300</v>
      </c>
      <c r="H37" s="18">
        <v>853.28</v>
      </c>
      <c r="I37" s="19" t="s">
        <v>36</v>
      </c>
      <c r="J37" s="18" t="s">
        <v>36</v>
      </c>
      <c r="K37" s="19" t="s">
        <v>36</v>
      </c>
      <c r="L37" s="18" t="s">
        <v>36</v>
      </c>
      <c r="M37" s="20">
        <f t="shared" si="3"/>
        <v>300</v>
      </c>
      <c r="N37" s="14">
        <f t="shared" si="5"/>
        <v>853.28</v>
      </c>
      <c r="O37" s="59"/>
    </row>
    <row r="38" spans="1:15" ht="63.75">
      <c r="A38" s="72"/>
      <c r="B38" s="59"/>
      <c r="C38" s="9" t="s">
        <v>72</v>
      </c>
      <c r="D38" s="37" t="s">
        <v>5</v>
      </c>
      <c r="E38" s="7" t="s">
        <v>11</v>
      </c>
      <c r="F38" s="7" t="s">
        <v>37</v>
      </c>
      <c r="G38" s="19">
        <v>600</v>
      </c>
      <c r="H38" s="18">
        <v>600</v>
      </c>
      <c r="I38" s="19" t="s">
        <v>36</v>
      </c>
      <c r="J38" s="19" t="s">
        <v>36</v>
      </c>
      <c r="K38" s="19" t="s">
        <v>36</v>
      </c>
      <c r="L38" s="18" t="s">
        <v>36</v>
      </c>
      <c r="M38" s="20">
        <f t="shared" si="3"/>
        <v>600</v>
      </c>
      <c r="N38" s="14">
        <f t="shared" si="5"/>
        <v>600</v>
      </c>
      <c r="O38" s="59"/>
    </row>
    <row r="39" spans="1:15" ht="63.75">
      <c r="A39" s="72"/>
      <c r="B39" s="59"/>
      <c r="C39" s="6" t="s">
        <v>73</v>
      </c>
      <c r="D39" s="36" t="s">
        <v>1</v>
      </c>
      <c r="E39" s="30"/>
      <c r="F39" s="7" t="s">
        <v>37</v>
      </c>
      <c r="G39" s="19">
        <v>200</v>
      </c>
      <c r="H39" s="18">
        <v>200</v>
      </c>
      <c r="I39" s="19" t="s">
        <v>36</v>
      </c>
      <c r="J39" s="19" t="s">
        <v>36</v>
      </c>
      <c r="K39" s="19" t="s">
        <v>36</v>
      </c>
      <c r="L39" s="18" t="s">
        <v>36</v>
      </c>
      <c r="M39" s="20">
        <f t="shared" si="3"/>
        <v>200</v>
      </c>
      <c r="N39" s="14">
        <f t="shared" si="5"/>
        <v>200</v>
      </c>
      <c r="O39" s="59"/>
    </row>
    <row r="40" spans="1:15" ht="92.25" customHeight="1">
      <c r="A40" s="72"/>
      <c r="B40" s="59"/>
      <c r="C40" s="6" t="s">
        <v>74</v>
      </c>
      <c r="D40" s="38" t="s">
        <v>5</v>
      </c>
      <c r="E40" s="27" t="s">
        <v>11</v>
      </c>
      <c r="F40" s="7" t="s">
        <v>52</v>
      </c>
      <c r="G40" s="19" t="s">
        <v>36</v>
      </c>
      <c r="H40" s="18" t="s">
        <v>36</v>
      </c>
      <c r="I40" s="19">
        <v>7440</v>
      </c>
      <c r="J40" s="19" t="s">
        <v>36</v>
      </c>
      <c r="K40" s="19" t="s">
        <v>36</v>
      </c>
      <c r="L40" s="19" t="s">
        <v>36</v>
      </c>
      <c r="M40" s="20">
        <f t="shared" si="3"/>
        <v>7440</v>
      </c>
      <c r="N40" s="14">
        <f t="shared" si="5"/>
        <v>0</v>
      </c>
      <c r="O40" s="59"/>
    </row>
    <row r="41" spans="1:15" ht="63.75">
      <c r="A41" s="72"/>
      <c r="B41" s="59"/>
      <c r="C41" s="9" t="s">
        <v>75</v>
      </c>
      <c r="D41" s="36" t="s">
        <v>1</v>
      </c>
      <c r="E41" s="27" t="s">
        <v>11</v>
      </c>
      <c r="F41" s="7" t="s">
        <v>37</v>
      </c>
      <c r="G41" s="19">
        <v>9800</v>
      </c>
      <c r="H41" s="18">
        <v>4393.6000000000004</v>
      </c>
      <c r="I41" s="19" t="s">
        <v>36</v>
      </c>
      <c r="J41" s="19">
        <v>3550</v>
      </c>
      <c r="K41" s="19" t="s">
        <v>36</v>
      </c>
      <c r="L41" s="18" t="s">
        <v>36</v>
      </c>
      <c r="M41" s="19">
        <v>9800</v>
      </c>
      <c r="N41" s="14">
        <f t="shared" si="5"/>
        <v>7943.6</v>
      </c>
      <c r="O41" s="59"/>
    </row>
    <row r="42" spans="1:15" ht="81.75" customHeight="1">
      <c r="A42" s="72"/>
      <c r="B42" s="59"/>
      <c r="C42" s="6" t="s">
        <v>76</v>
      </c>
      <c r="D42" s="25" t="s">
        <v>77</v>
      </c>
      <c r="E42" s="7" t="s">
        <v>11</v>
      </c>
      <c r="F42" s="53" t="s">
        <v>37</v>
      </c>
      <c r="G42" s="19">
        <v>100</v>
      </c>
      <c r="H42" s="18">
        <v>100</v>
      </c>
      <c r="I42" s="19" t="s">
        <v>36</v>
      </c>
      <c r="J42" s="19" t="s">
        <v>36</v>
      </c>
      <c r="K42" s="19" t="s">
        <v>36</v>
      </c>
      <c r="L42" s="18" t="s">
        <v>36</v>
      </c>
      <c r="M42" s="20">
        <f t="shared" ref="M42" si="6">SUM(G42,I42,K42)</f>
        <v>100</v>
      </c>
      <c r="N42" s="14">
        <f t="shared" ref="N42" si="7">SUM(H42,J42,L42)</f>
        <v>100</v>
      </c>
      <c r="O42" s="59"/>
    </row>
    <row r="43" spans="1:15" ht="81" customHeight="1">
      <c r="A43" s="73"/>
      <c r="B43" s="60"/>
      <c r="C43" s="6" t="s">
        <v>78</v>
      </c>
      <c r="D43" s="49" t="s">
        <v>79</v>
      </c>
      <c r="E43" s="7" t="s">
        <v>11</v>
      </c>
      <c r="F43" s="12" t="s">
        <v>37</v>
      </c>
      <c r="G43" s="19" t="s">
        <v>36</v>
      </c>
      <c r="H43" s="19" t="s">
        <v>36</v>
      </c>
      <c r="I43" s="19">
        <v>800</v>
      </c>
      <c r="J43" s="18">
        <v>800</v>
      </c>
      <c r="K43" s="18" t="s">
        <v>36</v>
      </c>
      <c r="L43" s="18" t="s">
        <v>36</v>
      </c>
      <c r="M43" s="20">
        <f t="shared" ref="M43:M50" si="8">SUM(G43,I43,K43)</f>
        <v>800</v>
      </c>
      <c r="N43" s="14">
        <f t="shared" si="5"/>
        <v>800</v>
      </c>
      <c r="O43" s="60"/>
    </row>
    <row r="44" spans="1:15" ht="76.5">
      <c r="A44" s="61">
        <v>4</v>
      </c>
      <c r="B44" s="58" t="s">
        <v>63</v>
      </c>
      <c r="C44" s="9" t="s">
        <v>30</v>
      </c>
      <c r="D44" s="24" t="s">
        <v>40</v>
      </c>
      <c r="E44" s="7" t="s">
        <v>53</v>
      </c>
      <c r="F44" s="12" t="s">
        <v>12</v>
      </c>
      <c r="G44" s="19" t="s">
        <v>36</v>
      </c>
      <c r="H44" s="18" t="s">
        <v>36</v>
      </c>
      <c r="I44" s="19">
        <v>997.5</v>
      </c>
      <c r="J44" s="19">
        <v>997.5</v>
      </c>
      <c r="K44" s="19" t="s">
        <v>36</v>
      </c>
      <c r="L44" s="18" t="s">
        <v>36</v>
      </c>
      <c r="M44" s="13">
        <f t="shared" si="8"/>
        <v>997.5</v>
      </c>
      <c r="N44" s="14">
        <f t="shared" si="5"/>
        <v>997.5</v>
      </c>
      <c r="O44" s="64" t="s">
        <v>64</v>
      </c>
    </row>
    <row r="45" spans="1:15" ht="116.25" customHeight="1">
      <c r="A45" s="62"/>
      <c r="B45" s="59"/>
      <c r="C45" s="9" t="s">
        <v>31</v>
      </c>
      <c r="D45" s="36" t="s">
        <v>5</v>
      </c>
      <c r="E45" s="7" t="s">
        <v>11</v>
      </c>
      <c r="F45" s="7" t="s">
        <v>12</v>
      </c>
      <c r="G45" s="19">
        <v>300</v>
      </c>
      <c r="H45" s="18">
        <v>300</v>
      </c>
      <c r="I45" s="19" t="s">
        <v>36</v>
      </c>
      <c r="J45" s="18" t="s">
        <v>36</v>
      </c>
      <c r="K45" s="19" t="s">
        <v>36</v>
      </c>
      <c r="L45" s="18" t="s">
        <v>36</v>
      </c>
      <c r="M45" s="13">
        <f t="shared" si="8"/>
        <v>300</v>
      </c>
      <c r="N45" s="14">
        <f t="shared" si="5"/>
        <v>300</v>
      </c>
      <c r="O45" s="65"/>
    </row>
    <row r="46" spans="1:15" ht="63.75">
      <c r="A46" s="62"/>
      <c r="B46" s="59"/>
      <c r="C46" s="6" t="s">
        <v>32</v>
      </c>
      <c r="D46" s="36" t="s">
        <v>1</v>
      </c>
      <c r="E46" s="7" t="s">
        <v>11</v>
      </c>
      <c r="F46" s="7" t="s">
        <v>37</v>
      </c>
      <c r="G46" s="19">
        <v>500</v>
      </c>
      <c r="H46" s="18">
        <v>500</v>
      </c>
      <c r="I46" s="19" t="s">
        <v>36</v>
      </c>
      <c r="J46" s="18"/>
      <c r="K46" s="19"/>
      <c r="L46" s="18" t="s">
        <v>36</v>
      </c>
      <c r="M46" s="13">
        <f t="shared" si="8"/>
        <v>500</v>
      </c>
      <c r="N46" s="14">
        <f t="shared" si="5"/>
        <v>500</v>
      </c>
      <c r="O46" s="65"/>
    </row>
    <row r="47" spans="1:15" ht="63.75">
      <c r="A47" s="62"/>
      <c r="B47" s="59"/>
      <c r="C47" s="6" t="s">
        <v>33</v>
      </c>
      <c r="D47" s="36" t="s">
        <v>5</v>
      </c>
      <c r="E47" s="7" t="s">
        <v>11</v>
      </c>
      <c r="F47" s="7" t="s">
        <v>12</v>
      </c>
      <c r="G47" s="19">
        <v>120</v>
      </c>
      <c r="H47" s="18">
        <v>120</v>
      </c>
      <c r="I47" s="19" t="s">
        <v>36</v>
      </c>
      <c r="J47" s="18" t="s">
        <v>36</v>
      </c>
      <c r="K47" s="19" t="s">
        <v>36</v>
      </c>
      <c r="L47" s="18" t="s">
        <v>36</v>
      </c>
      <c r="M47" s="13">
        <f t="shared" si="8"/>
        <v>120</v>
      </c>
      <c r="N47" s="14">
        <f>SUM(H47,J47,L47)</f>
        <v>120</v>
      </c>
      <c r="O47" s="65"/>
    </row>
    <row r="48" spans="1:15" ht="79.5" customHeight="1">
      <c r="A48" s="63"/>
      <c r="B48" s="60"/>
      <c r="C48" s="9" t="s">
        <v>61</v>
      </c>
      <c r="D48" s="25" t="s">
        <v>40</v>
      </c>
      <c r="E48" s="12" t="s">
        <v>11</v>
      </c>
      <c r="F48" s="12" t="s">
        <v>12</v>
      </c>
      <c r="G48" s="19" t="s">
        <v>36</v>
      </c>
      <c r="H48" s="19" t="s">
        <v>36</v>
      </c>
      <c r="I48" s="19">
        <v>1440</v>
      </c>
      <c r="J48" s="19">
        <v>1440</v>
      </c>
      <c r="K48" s="19" t="s">
        <v>36</v>
      </c>
      <c r="L48" s="19" t="s">
        <v>36</v>
      </c>
      <c r="M48" s="20">
        <f t="shared" si="8"/>
        <v>1440</v>
      </c>
      <c r="N48" s="14">
        <f>SUM(H48,J48,L48)</f>
        <v>1440</v>
      </c>
      <c r="O48" s="66"/>
    </row>
    <row r="49" spans="1:15" s="32" customFormat="1" ht="93.75" customHeight="1">
      <c r="A49" s="61">
        <v>5</v>
      </c>
      <c r="B49" s="58" t="s">
        <v>57</v>
      </c>
      <c r="C49" s="42" t="s">
        <v>54</v>
      </c>
      <c r="D49" s="43" t="s">
        <v>5</v>
      </c>
      <c r="E49" s="44" t="s">
        <v>11</v>
      </c>
      <c r="F49" s="44" t="s">
        <v>37</v>
      </c>
      <c r="G49" s="45">
        <v>4000</v>
      </c>
      <c r="H49" s="51">
        <v>41283.75</v>
      </c>
      <c r="I49" s="45">
        <v>68000</v>
      </c>
      <c r="J49" s="45">
        <v>41926.9</v>
      </c>
      <c r="K49" s="45" t="s">
        <v>36</v>
      </c>
      <c r="L49" s="46" t="s">
        <v>36</v>
      </c>
      <c r="M49" s="45">
        <f>SUM(G49,I49)</f>
        <v>72000</v>
      </c>
      <c r="N49" s="46">
        <f>SUM(H49,J49)</f>
        <v>83210.649999999994</v>
      </c>
      <c r="O49" s="47"/>
    </row>
    <row r="50" spans="1:15" ht="129.75" customHeight="1">
      <c r="A50" s="63"/>
      <c r="B50" s="60"/>
      <c r="C50" s="9" t="s">
        <v>55</v>
      </c>
      <c r="D50" s="25" t="s">
        <v>1</v>
      </c>
      <c r="E50" s="12" t="s">
        <v>11</v>
      </c>
      <c r="F50" s="7" t="s">
        <v>37</v>
      </c>
      <c r="G50" s="19">
        <v>110</v>
      </c>
      <c r="H50" s="18">
        <v>110</v>
      </c>
      <c r="I50" s="19">
        <v>160</v>
      </c>
      <c r="J50" s="19">
        <v>160</v>
      </c>
      <c r="K50" s="19">
        <v>200</v>
      </c>
      <c r="L50" s="18" t="s">
        <v>36</v>
      </c>
      <c r="M50" s="13">
        <f t="shared" si="8"/>
        <v>470</v>
      </c>
      <c r="N50" s="14">
        <f>SUM(H50,J50,L50)</f>
        <v>270</v>
      </c>
      <c r="O50" s="1"/>
    </row>
    <row r="51" spans="1:15">
      <c r="A51" s="78" t="s">
        <v>34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</row>
    <row r="52" spans="1:15" ht="169.5" customHeight="1">
      <c r="A52" s="61">
        <v>6</v>
      </c>
      <c r="B52" s="74" t="s">
        <v>58</v>
      </c>
      <c r="C52" s="9" t="s">
        <v>35</v>
      </c>
      <c r="D52" s="49" t="s">
        <v>59</v>
      </c>
      <c r="E52" s="48" t="s">
        <v>60</v>
      </c>
      <c r="F52" s="48" t="s">
        <v>12</v>
      </c>
      <c r="G52" s="19">
        <v>51.6</v>
      </c>
      <c r="H52" s="18">
        <v>51.6</v>
      </c>
      <c r="I52" s="19">
        <v>100.1</v>
      </c>
      <c r="J52" s="19">
        <v>100.1</v>
      </c>
      <c r="K52" s="19" t="s">
        <v>36</v>
      </c>
      <c r="L52" s="18" t="s">
        <v>36</v>
      </c>
      <c r="M52" s="20">
        <f t="shared" ref="M52:M54" si="9">SUM(G52,I52,K52)</f>
        <v>151.69999999999999</v>
      </c>
      <c r="N52" s="14">
        <f t="shared" ref="N52:N54" si="10">SUM(H52,J52,L52)</f>
        <v>151.69999999999999</v>
      </c>
      <c r="O52" s="9" t="s">
        <v>66</v>
      </c>
    </row>
    <row r="53" spans="1:15" ht="178.5" customHeight="1">
      <c r="A53" s="63"/>
      <c r="B53" s="74"/>
      <c r="C53" s="54" t="s">
        <v>80</v>
      </c>
      <c r="D53" s="25" t="s">
        <v>40</v>
      </c>
      <c r="E53" s="12" t="s">
        <v>60</v>
      </c>
      <c r="F53" s="12" t="s">
        <v>12</v>
      </c>
      <c r="G53" s="19"/>
      <c r="H53" s="18"/>
      <c r="I53" s="19">
        <v>189</v>
      </c>
      <c r="J53" s="19">
        <v>189</v>
      </c>
      <c r="K53" s="19"/>
      <c r="L53" s="18"/>
      <c r="M53" s="20">
        <f t="shared" si="9"/>
        <v>189</v>
      </c>
      <c r="N53" s="33">
        <f t="shared" si="10"/>
        <v>189</v>
      </c>
      <c r="O53" s="54" t="s">
        <v>81</v>
      </c>
    </row>
    <row r="54" spans="1:15" ht="163.5" customHeight="1">
      <c r="A54" s="52">
        <v>7</v>
      </c>
      <c r="B54" s="55" t="s">
        <v>82</v>
      </c>
      <c r="C54" s="54" t="s">
        <v>85</v>
      </c>
      <c r="D54" s="39" t="s">
        <v>40</v>
      </c>
      <c r="E54" s="12" t="s">
        <v>60</v>
      </c>
      <c r="F54" s="41" t="s">
        <v>12</v>
      </c>
      <c r="G54" s="19" t="s">
        <v>36</v>
      </c>
      <c r="H54" s="18" t="s">
        <v>36</v>
      </c>
      <c r="I54" s="19">
        <v>208</v>
      </c>
      <c r="J54" s="19">
        <v>208</v>
      </c>
      <c r="K54" s="19" t="s">
        <v>36</v>
      </c>
      <c r="L54" s="18" t="s">
        <v>36</v>
      </c>
      <c r="M54" s="20">
        <f t="shared" si="9"/>
        <v>208</v>
      </c>
      <c r="N54" s="14">
        <f t="shared" si="10"/>
        <v>208</v>
      </c>
      <c r="O54" s="53" t="s">
        <v>67</v>
      </c>
    </row>
    <row r="55" spans="1:15">
      <c r="A55" s="71" t="s">
        <v>51</v>
      </c>
      <c r="B55" s="71"/>
      <c r="C55" s="71"/>
      <c r="D55" s="25"/>
      <c r="E55" s="40"/>
      <c r="F55" s="26"/>
      <c r="G55" s="50">
        <f t="shared" ref="G55:N55" si="11">SUM(G12:G50,G52:G54)</f>
        <v>29968.799999999999</v>
      </c>
      <c r="H55" s="50">
        <f t="shared" si="11"/>
        <v>62846.15</v>
      </c>
      <c r="I55" s="29">
        <f t="shared" si="11"/>
        <v>423714.89999999997</v>
      </c>
      <c r="J55" s="29">
        <f t="shared" si="11"/>
        <v>66751.8</v>
      </c>
      <c r="K55" s="29">
        <f t="shared" si="11"/>
        <v>126500</v>
      </c>
      <c r="L55" s="29">
        <f t="shared" si="11"/>
        <v>0</v>
      </c>
      <c r="M55" s="29">
        <f t="shared" si="11"/>
        <v>580363.69999999995</v>
      </c>
      <c r="N55" s="50">
        <f t="shared" si="11"/>
        <v>129597.95</v>
      </c>
      <c r="O55" s="1"/>
    </row>
    <row r="56" spans="1:15">
      <c r="I56" s="31"/>
    </row>
    <row r="57" spans="1:15">
      <c r="B57" s="56" t="s">
        <v>84</v>
      </c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</row>
    <row r="58" spans="1:15" ht="12.75" customHeight="1"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</row>
    <row r="59" spans="1:15" hidden="1"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</row>
    <row r="60" spans="1:15"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</row>
    <row r="61" spans="1:15"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</row>
    <row r="62" spans="1:15"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</row>
    <row r="63" spans="1:15"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</row>
  </sheetData>
  <mergeCells count="32">
    <mergeCell ref="O16:O22"/>
    <mergeCell ref="A51:O51"/>
    <mergeCell ref="B12:B15"/>
    <mergeCell ref="A12:A15"/>
    <mergeCell ref="O12:O15"/>
    <mergeCell ref="B16:B22"/>
    <mergeCell ref="O7:O9"/>
    <mergeCell ref="G9:H9"/>
    <mergeCell ref="I9:J9"/>
    <mergeCell ref="K9:L9"/>
    <mergeCell ref="M9:N9"/>
    <mergeCell ref="A5:O6"/>
    <mergeCell ref="M1:O3"/>
    <mergeCell ref="A55:C55"/>
    <mergeCell ref="A26:A43"/>
    <mergeCell ref="B23:B43"/>
    <mergeCell ref="B49:B50"/>
    <mergeCell ref="A49:A50"/>
    <mergeCell ref="B52:B53"/>
    <mergeCell ref="A52:A53"/>
    <mergeCell ref="A7:A9"/>
    <mergeCell ref="B7:B9"/>
    <mergeCell ref="C7:C9"/>
    <mergeCell ref="D7:D9"/>
    <mergeCell ref="E7:E9"/>
    <mergeCell ref="F7:F9"/>
    <mergeCell ref="G7:N8"/>
    <mergeCell ref="B57:N63"/>
    <mergeCell ref="B44:B48"/>
    <mergeCell ref="A44:A48"/>
    <mergeCell ref="O44:O48"/>
    <mergeCell ref="O23:O43"/>
  </mergeCells>
  <pageMargins left="0.7" right="0.7" top="0.75" bottom="0.75" header="0.3" footer="0.3"/>
  <pageSetup paperSize="9" orientation="landscape" horizontalDpi="180" verticalDpi="18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2017-04-05T12:14:20Z</dcterms:modified>
</cp:coreProperties>
</file>